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hamematakan'!$A$1:$E$38</definedName>
    <definedName name="_xlnm.Print_Area" localSheetId="0">'Ekamutneri hamematakan'!$A$1:$E$33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44525"/>
  <fileRecoveryPr autoRecover="0"/>
</workbook>
</file>

<file path=xl/calcChain.xml><?xml version="1.0" encoding="utf-8"?>
<calcChain xmlns="http://schemas.openxmlformats.org/spreadsheetml/2006/main">
  <c r="D7" i="24"/>
  <c r="C7"/>
  <c r="E37" i="25" l="1"/>
  <c r="D36"/>
  <c r="C36"/>
  <c r="E35"/>
  <c r="E34"/>
  <c r="E33"/>
  <c r="E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3"/>
  <c r="E10"/>
  <c r="E9"/>
  <c r="D8"/>
  <c r="C8"/>
  <c r="E7"/>
  <c r="E32" i="24"/>
  <c r="E31"/>
  <c r="E30"/>
  <c r="E29"/>
  <c r="E28"/>
  <c r="E27"/>
  <c r="E26"/>
  <c r="E25"/>
  <c r="E24"/>
  <c r="E23"/>
  <c r="E22"/>
  <c r="E21"/>
  <c r="E20"/>
  <c r="E19"/>
  <c r="D18"/>
  <c r="C18"/>
  <c r="C10" s="1"/>
  <c r="E17"/>
  <c r="E16"/>
  <c r="E15"/>
  <c r="E14"/>
  <c r="E13"/>
  <c r="E12"/>
  <c r="E11"/>
  <c r="E9"/>
  <c r="E8"/>
  <c r="D12" i="25" l="1"/>
  <c r="D11" s="1"/>
  <c r="E36"/>
  <c r="D10" i="24"/>
  <c r="E10" s="1"/>
  <c r="C12" i="25"/>
  <c r="C11" s="1"/>
  <c r="E20"/>
  <c r="E7" i="24"/>
  <c r="E18"/>
  <c r="C33"/>
  <c r="E8" i="25"/>
  <c r="E12" l="1"/>
  <c r="D38"/>
  <c r="D33" i="24"/>
  <c r="C38" i="25"/>
  <c r="E38" l="1"/>
  <c r="E33" i="24"/>
  <c r="E11" i="25"/>
</calcChain>
</file>

<file path=xl/sharedStrings.xml><?xml version="1.0" encoding="utf-8"?>
<sst xmlns="http://schemas.openxmlformats.org/spreadsheetml/2006/main" count="92" uniqueCount="56">
  <si>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</si>
  <si>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</si>
  <si>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</si>
  <si>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</si>
  <si>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</si>
  <si>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</si>
  <si>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</si>
  <si>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</si>
  <si>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</si>
  <si>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</si>
  <si>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Ֆինանսական օգնությունից (օգնիր մանկապարտեզիդ)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</si>
  <si>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</si>
  <si>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</si>
  <si>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</si>
  <si>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</si>
  <si>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</si>
  <si>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</si>
  <si>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</si>
  <si>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</si>
  <si>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</si>
  <si>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</si>
  <si>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</si>
  <si>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</si>
  <si>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</si>
  <si>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</si>
  <si>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</si>
  <si>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</si>
  <si>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Ուսումնական նյութերի գծով</t>
  </si>
  <si>
    <t>Դեղորայքի գծով</t>
  </si>
  <si>
    <t>Բուժ.ծառայության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</si>
  <si>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</si>
  <si>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</si>
  <si>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</si>
  <si>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</si>
  <si>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</si>
  <si>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</si>
  <si>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</si>
  <si>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</si>
  <si>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</si>
  <si>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</si>
  <si>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</si>
  <si>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</si>
  <si>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</si>
  <si>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</si>
  <si>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</si>
  <si>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</si>
  <si>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</si>
  <si>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</si>
  <si>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</si>
  <si>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</si>
  <si>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</si>
  <si>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</si>
  <si>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</si>
  <si>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</t>
  </si>
  <si>
    <t xml:space="preserve">  01. 01. 2018--թ. – 30. 09. 2018թ.</t>
  </si>
  <si>
    <t xml:space="preserve">  01. 01. 2018-թ.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</si>
</sst>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</cellStyleXfs>
  <cellXfs count="56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4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4" fontId="24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0" fontId="27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164" fontId="27" fillId="0" borderId="1" xfId="44" applyNumberFormat="1" applyFont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" fillId="0" borderId="1" xfId="44" applyNumberFormat="1" applyFont="1" applyBorder="1" applyAlignment="1" applyProtection="1">
      <alignment horizontal="center" vertical="center"/>
    </xf>
    <xf numFmtId="165" fontId="2" fillId="0" borderId="1" xfId="44" applyNumberFormat="1" applyFont="1" applyBorder="1" applyAlignment="1" applyProtection="1">
      <alignment horizontal="left" vertical="center" wrapText="1"/>
    </xf>
    <xf numFmtId="164" fontId="24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1" fillId="0" borderId="0" xfId="1" applyFont="1" applyAlignment="1" applyProtection="1">
      <alignment horizontal="center" vertical="center"/>
    </xf>
    <xf numFmtId="0" fontId="32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view="pageBreakPreview" topLeftCell="A14" zoomScaleSheetLayoutView="100" workbookViewId="0">
      <selection activeCell="D29" sqref="D29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52" t="s">
        <v>1</v>
      </c>
      <c r="B1" s="52"/>
      <c r="C1" s="52"/>
      <c r="D1" s="52"/>
      <c r="E1" s="52"/>
    </row>
    <row r="2" spans="1:13" s="2" customFormat="1" ht="20.25" customHeight="1">
      <c r="A2" s="53" t="s">
        <v>2</v>
      </c>
      <c r="B2" s="53"/>
      <c r="C2" s="14">
        <v>71</v>
      </c>
      <c r="D2" s="54" t="s">
        <v>3</v>
      </c>
      <c r="E2" s="54"/>
    </row>
    <row r="3" spans="1:13" ht="45" customHeight="1">
      <c r="A3" s="55" t="s">
        <v>49</v>
      </c>
      <c r="B3" s="55"/>
      <c r="C3" s="55"/>
      <c r="D3" s="55"/>
      <c r="E3" s="55"/>
      <c r="F3" s="15"/>
      <c r="G3" s="15"/>
      <c r="H3" s="15"/>
    </row>
    <row r="4" spans="1:13" s="17" customFormat="1" ht="22.5" customHeight="1">
      <c r="A4" s="51" t="s">
        <v>54</v>
      </c>
      <c r="B4" s="51"/>
      <c r="C4" s="51"/>
      <c r="D4" s="51"/>
      <c r="E4" s="51"/>
      <c r="F4" s="16"/>
      <c r="G4" s="16"/>
      <c r="H4" s="16"/>
      <c r="I4" s="16"/>
      <c r="J4" s="16"/>
      <c r="K4" s="16"/>
      <c r="L4" s="16"/>
      <c r="M4" s="16"/>
    </row>
    <row r="5" spans="1:13">
      <c r="E5" s="5" t="s">
        <v>4</v>
      </c>
    </row>
    <row r="6" spans="1:13" s="2" customFormat="1" ht="63.75" customHeight="1">
      <c r="A6" s="18" t="s">
        <v>0</v>
      </c>
      <c r="B6" s="19" t="s">
        <v>5</v>
      </c>
      <c r="C6" s="20" t="s">
        <v>51</v>
      </c>
      <c r="D6" s="20" t="s">
        <v>50</v>
      </c>
      <c r="E6" s="21" t="s">
        <v>6</v>
      </c>
    </row>
    <row r="7" spans="1:13" ht="31.5" customHeight="1">
      <c r="A7" s="22" t="s">
        <v>7</v>
      </c>
      <c r="B7" s="6" t="s">
        <v>8</v>
      </c>
      <c r="C7" s="23">
        <f>SUM(C8:C9)</f>
        <v>66600</v>
      </c>
      <c r="D7" s="23">
        <f>SUM(D8:D9)</f>
        <v>50426</v>
      </c>
      <c r="E7" s="23">
        <f t="shared" ref="E7:E33" si="0">D7-C7</f>
        <v>-16174</v>
      </c>
      <c r="F7" s="24"/>
    </row>
    <row r="8" spans="1:13" ht="18.75" customHeight="1">
      <c r="A8" s="25">
        <v>1</v>
      </c>
      <c r="B8" s="11" t="s">
        <v>9</v>
      </c>
      <c r="C8" s="26">
        <v>66600</v>
      </c>
      <c r="D8" s="26">
        <v>50425</v>
      </c>
      <c r="E8" s="26">
        <f t="shared" si="0"/>
        <v>-16175</v>
      </c>
      <c r="F8" s="24"/>
      <c r="G8" s="24"/>
    </row>
    <row r="9" spans="1:13" ht="18.75" customHeight="1">
      <c r="A9" s="25">
        <v>2</v>
      </c>
      <c r="B9" s="11" t="s">
        <v>10</v>
      </c>
      <c r="C9" s="12"/>
      <c r="D9" s="12">
        <v>1</v>
      </c>
      <c r="E9" s="26">
        <f t="shared" si="0"/>
        <v>1</v>
      </c>
      <c r="F9" s="24"/>
    </row>
    <row r="10" spans="1:13" ht="29.25" customHeight="1">
      <c r="A10" s="22" t="s">
        <v>11</v>
      </c>
      <c r="B10" s="6" t="s">
        <v>12</v>
      </c>
      <c r="C10" s="7">
        <f>SUM(C11,C12:C18,C22:C31,C32:C32)</f>
        <v>66599.999999999985</v>
      </c>
      <c r="D10" s="7">
        <f>SUM(D11,D12:D18,D22:D31,D32:D32)</f>
        <v>57892.799999999996</v>
      </c>
      <c r="E10" s="23">
        <f t="shared" si="0"/>
        <v>-8707.1999999999898</v>
      </c>
      <c r="F10" s="24"/>
    </row>
    <row r="11" spans="1:13" ht="21" customHeight="1">
      <c r="A11" s="25">
        <v>1</v>
      </c>
      <c r="B11" s="11" t="s">
        <v>13</v>
      </c>
      <c r="C11" s="12">
        <v>40640</v>
      </c>
      <c r="D11" s="26">
        <v>38883.5</v>
      </c>
      <c r="E11" s="26">
        <f t="shared" si="0"/>
        <v>-1756.5</v>
      </c>
      <c r="F11" s="24"/>
    </row>
    <row r="12" spans="1:13" ht="21" customHeight="1">
      <c r="A12" s="25">
        <v>2</v>
      </c>
      <c r="B12" s="11" t="s">
        <v>14</v>
      </c>
      <c r="C12" s="12">
        <v>17637.900000000001</v>
      </c>
      <c r="D12" s="26">
        <v>13953.2</v>
      </c>
      <c r="E12" s="26">
        <f t="shared" si="0"/>
        <v>-3684.7000000000007</v>
      </c>
      <c r="F12" s="24"/>
    </row>
    <row r="13" spans="1:13" ht="21" customHeight="1">
      <c r="A13" s="25">
        <v>3</v>
      </c>
      <c r="B13" s="11" t="s">
        <v>15</v>
      </c>
      <c r="C13" s="12">
        <v>3551.4</v>
      </c>
      <c r="D13" s="26">
        <v>1472.1</v>
      </c>
      <c r="E13" s="26">
        <f t="shared" si="0"/>
        <v>-2079.3000000000002</v>
      </c>
      <c r="F13" s="24"/>
      <c r="I13" s="50"/>
    </row>
    <row r="14" spans="1:13" ht="21" customHeight="1">
      <c r="A14" s="25">
        <v>4</v>
      </c>
      <c r="B14" s="11" t="s">
        <v>16</v>
      </c>
      <c r="C14" s="12">
        <v>2009</v>
      </c>
      <c r="D14" s="12">
        <v>1636.3</v>
      </c>
      <c r="E14" s="26">
        <f t="shared" si="0"/>
        <v>-372.70000000000005</v>
      </c>
      <c r="F14" s="24"/>
      <c r="I14" s="50"/>
    </row>
    <row r="15" spans="1:13" ht="21" customHeight="1">
      <c r="A15" s="25">
        <v>5</v>
      </c>
      <c r="B15" s="11" t="s">
        <v>17</v>
      </c>
      <c r="C15" s="12">
        <v>496.7</v>
      </c>
      <c r="D15" s="26">
        <v>279.5</v>
      </c>
      <c r="E15" s="26">
        <f t="shared" si="0"/>
        <v>-217.2</v>
      </c>
      <c r="F15" s="24"/>
      <c r="I15" s="50"/>
    </row>
    <row r="16" spans="1:13" ht="21" customHeight="1">
      <c r="A16" s="25">
        <v>6</v>
      </c>
      <c r="B16" s="11" t="s">
        <v>18</v>
      </c>
      <c r="C16" s="12">
        <v>150.69999999999999</v>
      </c>
      <c r="D16" s="26">
        <v>150.69999999999999</v>
      </c>
      <c r="E16" s="26">
        <f t="shared" si="0"/>
        <v>0</v>
      </c>
      <c r="F16" s="24"/>
    </row>
    <row r="17" spans="1:8" ht="21" customHeight="1">
      <c r="A17" s="25">
        <v>7</v>
      </c>
      <c r="B17" s="11" t="s">
        <v>19</v>
      </c>
      <c r="C17" s="12">
        <v>76.5</v>
      </c>
      <c r="D17" s="26">
        <v>76.5</v>
      </c>
      <c r="E17" s="26">
        <f t="shared" si="0"/>
        <v>0</v>
      </c>
      <c r="F17" s="24"/>
    </row>
    <row r="18" spans="1:8" ht="21" customHeight="1">
      <c r="A18" s="25">
        <v>8</v>
      </c>
      <c r="B18" s="11" t="s">
        <v>20</v>
      </c>
      <c r="C18" s="12">
        <f>SUM(C19:C21)</f>
        <v>95.7</v>
      </c>
      <c r="D18" s="12">
        <f>SUM(D19:D21)</f>
        <v>87.7</v>
      </c>
      <c r="E18" s="26">
        <f t="shared" si="0"/>
        <v>-8</v>
      </c>
      <c r="F18" s="24"/>
      <c r="H18" s="27"/>
    </row>
    <row r="19" spans="1:8" s="31" customFormat="1" ht="21" customHeight="1">
      <c r="A19" s="28">
        <v>8.1</v>
      </c>
      <c r="B19" s="13" t="s">
        <v>21</v>
      </c>
      <c r="C19" s="29">
        <v>43.2</v>
      </c>
      <c r="D19" s="30">
        <v>38.4</v>
      </c>
      <c r="E19" s="30">
        <f t="shared" si="0"/>
        <v>-4.8000000000000043</v>
      </c>
      <c r="F19" s="24"/>
    </row>
    <row r="20" spans="1:8" s="31" customFormat="1" ht="21" customHeight="1">
      <c r="A20" s="28">
        <v>8.1999999999999993</v>
      </c>
      <c r="B20" s="13" t="s">
        <v>22</v>
      </c>
      <c r="C20" s="29">
        <v>7.5</v>
      </c>
      <c r="D20" s="30">
        <v>9.3000000000000007</v>
      </c>
      <c r="E20" s="30">
        <f t="shared" si="0"/>
        <v>1.8000000000000007</v>
      </c>
      <c r="F20" s="24"/>
    </row>
    <row r="21" spans="1:8" s="31" customFormat="1" ht="21" customHeight="1">
      <c r="A21" s="28">
        <v>8.3000000000000007</v>
      </c>
      <c r="B21" s="13" t="s">
        <v>23</v>
      </c>
      <c r="C21" s="29">
        <v>45</v>
      </c>
      <c r="D21" s="30">
        <v>40</v>
      </c>
      <c r="E21" s="30">
        <f t="shared" si="0"/>
        <v>-5</v>
      </c>
      <c r="F21" s="24"/>
    </row>
    <row r="22" spans="1:8" ht="21" customHeight="1">
      <c r="A22" s="25">
        <v>9</v>
      </c>
      <c r="B22" s="11" t="s">
        <v>24</v>
      </c>
      <c r="C22" s="12">
        <v>11.2</v>
      </c>
      <c r="D22" s="26">
        <v>17.399999999999999</v>
      </c>
      <c r="E22" s="26">
        <f t="shared" si="0"/>
        <v>6.1999999999999993</v>
      </c>
      <c r="F22" s="24"/>
    </row>
    <row r="23" spans="1:8" ht="21" customHeight="1">
      <c r="A23" s="25">
        <v>10</v>
      </c>
      <c r="B23" s="11" t="s">
        <v>25</v>
      </c>
      <c r="C23" s="12">
        <v>1323</v>
      </c>
      <c r="D23" s="26">
        <v>984.9</v>
      </c>
      <c r="E23" s="26">
        <f t="shared" si="0"/>
        <v>-338.1</v>
      </c>
      <c r="F23" s="24"/>
    </row>
    <row r="24" spans="1:8" ht="21" customHeight="1">
      <c r="A24" s="25">
        <v>11</v>
      </c>
      <c r="B24" s="11" t="s">
        <v>26</v>
      </c>
      <c r="C24" s="12">
        <v>22.5</v>
      </c>
      <c r="D24" s="26">
        <v>30</v>
      </c>
      <c r="E24" s="26">
        <f t="shared" si="0"/>
        <v>7.5</v>
      </c>
      <c r="F24" s="24"/>
    </row>
    <row r="25" spans="1:8" ht="21" customHeight="1">
      <c r="A25" s="25">
        <v>12</v>
      </c>
      <c r="B25" s="11" t="s">
        <v>27</v>
      </c>
      <c r="C25" s="12">
        <v>15</v>
      </c>
      <c r="D25" s="26">
        <v>15</v>
      </c>
      <c r="E25" s="26">
        <f t="shared" si="0"/>
        <v>0</v>
      </c>
      <c r="F25" s="24"/>
    </row>
    <row r="26" spans="1:8" ht="21" customHeight="1">
      <c r="A26" s="25">
        <v>13</v>
      </c>
      <c r="B26" s="11" t="s">
        <v>28</v>
      </c>
      <c r="C26" s="12"/>
      <c r="D26" s="26">
        <v>20</v>
      </c>
      <c r="E26" s="26">
        <f>D26-C26</f>
        <v>20</v>
      </c>
      <c r="F26" s="24"/>
    </row>
    <row r="27" spans="1:8" ht="21" customHeight="1">
      <c r="A27" s="25">
        <v>14</v>
      </c>
      <c r="B27" s="11" t="s">
        <v>29</v>
      </c>
      <c r="C27" s="12">
        <v>322.5</v>
      </c>
      <c r="D27" s="26">
        <v>204</v>
      </c>
      <c r="E27" s="26">
        <f t="shared" si="0"/>
        <v>-118.5</v>
      </c>
      <c r="F27" s="24"/>
    </row>
    <row r="28" spans="1:8" ht="21" customHeight="1">
      <c r="A28" s="25">
        <v>15</v>
      </c>
      <c r="B28" s="11" t="s">
        <v>30</v>
      </c>
      <c r="C28" s="26">
        <v>95.7</v>
      </c>
      <c r="D28" s="26">
        <v>40</v>
      </c>
      <c r="E28" s="26">
        <f>D28-C28</f>
        <v>-55.7</v>
      </c>
      <c r="F28" s="24"/>
    </row>
    <row r="29" spans="1:8" ht="21" customHeight="1">
      <c r="A29" s="25">
        <v>16</v>
      </c>
      <c r="B29" s="11" t="s">
        <v>31</v>
      </c>
      <c r="C29" s="26">
        <v>78.7</v>
      </c>
      <c r="D29" s="26"/>
      <c r="E29" s="26">
        <f t="shared" si="0"/>
        <v>-78.7</v>
      </c>
      <c r="F29" s="24"/>
    </row>
    <row r="30" spans="1:8" ht="21" customHeight="1">
      <c r="A30" s="25">
        <v>17</v>
      </c>
      <c r="B30" s="11" t="s">
        <v>32</v>
      </c>
      <c r="C30" s="26">
        <v>4.5</v>
      </c>
      <c r="D30" s="26">
        <v>6</v>
      </c>
      <c r="E30" s="26">
        <f>D30-C30</f>
        <v>1.5</v>
      </c>
      <c r="F30" s="24"/>
    </row>
    <row r="31" spans="1:8" ht="21" customHeight="1">
      <c r="A31" s="25">
        <v>18</v>
      </c>
      <c r="B31" s="11" t="s">
        <v>33</v>
      </c>
      <c r="C31" s="26">
        <v>15</v>
      </c>
      <c r="D31" s="26"/>
      <c r="E31" s="26">
        <f t="shared" ref="E31" si="1">D31-C31</f>
        <v>-15</v>
      </c>
      <c r="F31" s="24"/>
    </row>
    <row r="32" spans="1:8" ht="23.25" customHeight="1">
      <c r="A32" s="25">
        <v>19</v>
      </c>
      <c r="B32" s="32" t="s">
        <v>34</v>
      </c>
      <c r="C32" s="26">
        <v>54</v>
      </c>
      <c r="D32" s="26">
        <v>36</v>
      </c>
      <c r="E32" s="30">
        <f>D32-C32</f>
        <v>-18</v>
      </c>
      <c r="F32" s="24"/>
    </row>
    <row r="33" spans="1:6" s="8" customFormat="1" ht="24.75" customHeight="1">
      <c r="A33" s="22" t="s">
        <v>35</v>
      </c>
      <c r="B33" s="33" t="s">
        <v>36</v>
      </c>
      <c r="C33" s="23">
        <f>C7-C10</f>
        <v>0</v>
      </c>
      <c r="D33" s="23">
        <f>D7-D10</f>
        <v>-7466.7999999999956</v>
      </c>
      <c r="E33" s="23">
        <f t="shared" si="0"/>
        <v>-7466.7999999999956</v>
      </c>
      <c r="F33" s="34"/>
    </row>
    <row r="34" spans="1:6">
      <c r="B34" s="24"/>
      <c r="C34" s="24"/>
      <c r="D34" s="24"/>
      <c r="E34" s="24"/>
      <c r="F34" s="24"/>
    </row>
    <row r="35" spans="1:6">
      <c r="B35" s="24"/>
      <c r="C35" s="24"/>
      <c r="D35" s="24"/>
      <c r="E35" s="24"/>
      <c r="F35" s="24"/>
    </row>
    <row r="36" spans="1:6">
      <c r="B36" s="24"/>
      <c r="C36" s="24"/>
      <c r="D36" s="24"/>
      <c r="E36" s="24"/>
      <c r="F36" s="24"/>
    </row>
    <row r="37" spans="1:6">
      <c r="B37" s="24"/>
      <c r="C37" s="24"/>
      <c r="D37" s="24"/>
      <c r="E37" s="24"/>
      <c r="F37" s="24"/>
    </row>
    <row r="38" spans="1:6">
      <c r="B38" s="24"/>
      <c r="C38" s="24"/>
      <c r="D38" s="24"/>
      <c r="E38" s="24"/>
    </row>
    <row r="39" spans="1:6">
      <c r="B39" s="24"/>
      <c r="C39" s="24"/>
      <c r="D39" s="24"/>
      <c r="E39" s="24"/>
    </row>
    <row r="40" spans="1:6">
      <c r="B40" s="24"/>
      <c r="C40" s="24"/>
      <c r="D40" s="24"/>
      <c r="E40" s="2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6">
    <mergeCell ref="I13:I15"/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topLeftCell="A4" workbookViewId="0">
      <selection activeCell="K8" sqref="K8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7" width="9.140625" style="4"/>
    <col min="8" max="8" width="9.5703125" style="4" bestFit="1" customWidth="1"/>
    <col min="9" max="16384" width="9.140625" style="4"/>
  </cols>
  <sheetData>
    <row r="1" spans="1:13" ht="20.25" customHeight="1">
      <c r="A1" s="52" t="s">
        <v>37</v>
      </c>
      <c r="B1" s="52"/>
      <c r="C1" s="52"/>
      <c r="D1" s="52"/>
      <c r="E1" s="52"/>
    </row>
    <row r="2" spans="1:13" s="2" customFormat="1" ht="19.5" customHeight="1">
      <c r="A2" s="53" t="s">
        <v>2</v>
      </c>
      <c r="B2" s="53"/>
      <c r="C2" s="14">
        <v>71</v>
      </c>
      <c r="D2" s="54" t="s">
        <v>3</v>
      </c>
      <c r="E2" s="54"/>
    </row>
    <row r="3" spans="1:13" ht="49.5" customHeight="1">
      <c r="A3" s="55" t="s">
        <v>52</v>
      </c>
      <c r="B3" s="55"/>
      <c r="C3" s="55"/>
      <c r="D3" s="55"/>
      <c r="E3" s="55"/>
      <c r="F3" s="15"/>
      <c r="G3" s="15"/>
      <c r="H3" s="15"/>
      <c r="I3" s="15"/>
      <c r="J3" s="15"/>
      <c r="K3" s="15"/>
    </row>
    <row r="4" spans="1:13" s="17" customFormat="1" ht="22.5" customHeight="1">
      <c r="A4" s="51" t="s">
        <v>55</v>
      </c>
      <c r="B4" s="51"/>
      <c r="C4" s="51"/>
      <c r="D4" s="51"/>
      <c r="E4" s="51"/>
      <c r="F4" s="16"/>
      <c r="G4" s="16"/>
      <c r="H4" s="16"/>
      <c r="I4" s="16"/>
      <c r="J4" s="16"/>
      <c r="K4" s="16"/>
      <c r="L4" s="16"/>
      <c r="M4" s="16"/>
    </row>
    <row r="5" spans="1:13" s="2" customFormat="1" ht="17.25" customHeight="1">
      <c r="A5" s="35"/>
      <c r="B5" s="35"/>
      <c r="E5" s="36" t="s">
        <v>38</v>
      </c>
    </row>
    <row r="6" spans="1:13" s="2" customFormat="1" ht="60" customHeight="1">
      <c r="A6" s="18" t="s">
        <v>0</v>
      </c>
      <c r="B6" s="19" t="s">
        <v>5</v>
      </c>
      <c r="C6" s="20" t="s">
        <v>51</v>
      </c>
      <c r="D6" s="20" t="s">
        <v>50</v>
      </c>
      <c r="E6" s="21" t="s">
        <v>6</v>
      </c>
    </row>
    <row r="7" spans="1:13" s="2" customFormat="1" ht="43.5" customHeight="1">
      <c r="A7" s="37" t="s">
        <v>7</v>
      </c>
      <c r="B7" s="38" t="s">
        <v>39</v>
      </c>
      <c r="C7" s="39">
        <v>3214.2</v>
      </c>
      <c r="D7" s="39">
        <v>3214.2</v>
      </c>
      <c r="E7" s="39">
        <f>D7-C7</f>
        <v>0</v>
      </c>
    </row>
    <row r="8" spans="1:13" s="2" customFormat="1" ht="33.75" customHeight="1">
      <c r="A8" s="37" t="s">
        <v>11</v>
      </c>
      <c r="B8" s="38" t="s">
        <v>40</v>
      </c>
      <c r="C8" s="39">
        <f>SUM(C9:C10)</f>
        <v>62160</v>
      </c>
      <c r="D8" s="39">
        <f>SUM(D9:D10)</f>
        <v>50426</v>
      </c>
      <c r="E8" s="39">
        <f>D8-C8</f>
        <v>-11734</v>
      </c>
    </row>
    <row r="9" spans="1:13" s="2" customFormat="1" ht="22.5" customHeight="1">
      <c r="A9" s="25">
        <v>1</v>
      </c>
      <c r="B9" s="10" t="s">
        <v>9</v>
      </c>
      <c r="C9" s="40">
        <v>62160</v>
      </c>
      <c r="D9" s="40">
        <v>50425</v>
      </c>
      <c r="E9" s="40">
        <f>D9-C9</f>
        <v>-11735</v>
      </c>
    </row>
    <row r="10" spans="1:13" s="2" customFormat="1" ht="22.5" customHeight="1">
      <c r="A10" s="25">
        <v>6</v>
      </c>
      <c r="B10" s="10" t="s">
        <v>10</v>
      </c>
      <c r="C10" s="40"/>
      <c r="D10" s="40">
        <v>1</v>
      </c>
      <c r="E10" s="40">
        <f t="shared" ref="E10:E35" si="0">D10-C10</f>
        <v>1</v>
      </c>
    </row>
    <row r="11" spans="1:13" s="2" customFormat="1" ht="36.75" customHeight="1">
      <c r="A11" s="37" t="s">
        <v>35</v>
      </c>
      <c r="B11" s="38" t="s">
        <v>41</v>
      </c>
      <c r="C11" s="39">
        <f>C12+C36</f>
        <v>59320.1</v>
      </c>
      <c r="D11" s="39">
        <f>D12+D36</f>
        <v>51517.599999999999</v>
      </c>
      <c r="E11" s="39">
        <f t="shared" si="0"/>
        <v>-7802.5</v>
      </c>
    </row>
    <row r="12" spans="1:13" s="2" customFormat="1" ht="22.5" customHeight="1">
      <c r="A12" s="37" t="s">
        <v>42</v>
      </c>
      <c r="B12" s="38" t="s">
        <v>43</v>
      </c>
      <c r="C12" s="39">
        <f>SUM(C13,C14:C20,C24:C33,C34:C35)</f>
        <v>57220.1</v>
      </c>
      <c r="D12" s="39">
        <f>SUM(D13,D14:D20,D24:D33,D34:D35)</f>
        <v>51517.599999999999</v>
      </c>
      <c r="E12" s="39">
        <f t="shared" si="0"/>
        <v>-5702.5</v>
      </c>
    </row>
    <row r="13" spans="1:13" s="2" customFormat="1" ht="22.5" customHeight="1">
      <c r="A13" s="25">
        <v>1</v>
      </c>
      <c r="B13" s="11" t="s">
        <v>13</v>
      </c>
      <c r="C13" s="41">
        <v>30250</v>
      </c>
      <c r="D13" s="40">
        <v>34286.6</v>
      </c>
      <c r="E13" s="40">
        <f t="shared" si="0"/>
        <v>4036.5999999999985</v>
      </c>
      <c r="H13" s="42"/>
    </row>
    <row r="14" spans="1:13" s="2" customFormat="1" ht="22.5" customHeight="1">
      <c r="A14" s="25">
        <v>2</v>
      </c>
      <c r="B14" s="11" t="s">
        <v>14</v>
      </c>
      <c r="C14" s="41">
        <v>19560</v>
      </c>
      <c r="D14" s="40">
        <v>11931.5</v>
      </c>
      <c r="E14" s="40">
        <f t="shared" si="0"/>
        <v>-7628.5</v>
      </c>
      <c r="H14" s="42"/>
    </row>
    <row r="15" spans="1:13" s="2" customFormat="1" ht="22.5" customHeight="1">
      <c r="A15" s="25">
        <v>3</v>
      </c>
      <c r="B15" s="11" t="s">
        <v>15</v>
      </c>
      <c r="C15" s="41">
        <v>3026</v>
      </c>
      <c r="D15" s="40">
        <v>1472.1</v>
      </c>
      <c r="E15" s="40">
        <f t="shared" si="0"/>
        <v>-1553.9</v>
      </c>
      <c r="H15" s="42"/>
    </row>
    <row r="16" spans="1:13" s="2" customFormat="1" ht="22.5" customHeight="1">
      <c r="A16" s="25">
        <v>4</v>
      </c>
      <c r="B16" s="11" t="s">
        <v>16</v>
      </c>
      <c r="C16" s="41">
        <v>1650</v>
      </c>
      <c r="D16" s="40">
        <v>1636.3</v>
      </c>
      <c r="E16" s="40">
        <f t="shared" si="0"/>
        <v>-13.700000000000045</v>
      </c>
      <c r="H16" s="42"/>
    </row>
    <row r="17" spans="1:8" s="2" customFormat="1" ht="22.5" customHeight="1">
      <c r="A17" s="25">
        <v>5</v>
      </c>
      <c r="B17" s="11" t="s">
        <v>17</v>
      </c>
      <c r="C17" s="41">
        <v>395.5</v>
      </c>
      <c r="D17" s="40">
        <v>279.5</v>
      </c>
      <c r="E17" s="40">
        <f t="shared" si="0"/>
        <v>-116</v>
      </c>
      <c r="H17" s="42"/>
    </row>
    <row r="18" spans="1:8" s="2" customFormat="1" ht="22.5" customHeight="1">
      <c r="A18" s="25">
        <v>6</v>
      </c>
      <c r="B18" s="11" t="s">
        <v>18</v>
      </c>
      <c r="C18" s="41">
        <v>201</v>
      </c>
      <c r="D18" s="40">
        <v>201</v>
      </c>
      <c r="E18" s="40">
        <f t="shared" si="0"/>
        <v>0</v>
      </c>
      <c r="F18" s="43"/>
      <c r="G18" s="43"/>
      <c r="H18" s="42"/>
    </row>
    <row r="19" spans="1:8" s="2" customFormat="1" ht="22.5" customHeight="1">
      <c r="A19" s="25">
        <v>7</v>
      </c>
      <c r="B19" s="11" t="s">
        <v>19</v>
      </c>
      <c r="C19" s="41">
        <v>76.5</v>
      </c>
      <c r="D19" s="40">
        <v>76.5</v>
      </c>
      <c r="E19" s="40">
        <f t="shared" si="0"/>
        <v>0</v>
      </c>
      <c r="H19" s="42"/>
    </row>
    <row r="20" spans="1:8" s="2" customFormat="1" ht="22.5" customHeight="1">
      <c r="A20" s="25">
        <v>8</v>
      </c>
      <c r="B20" s="11" t="s">
        <v>20</v>
      </c>
      <c r="C20" s="40">
        <f>SUM(C21:C23)</f>
        <v>76</v>
      </c>
      <c r="D20" s="40">
        <f>SUM(D21:D23)</f>
        <v>87.7</v>
      </c>
      <c r="E20" s="40">
        <f t="shared" si="0"/>
        <v>11.700000000000003</v>
      </c>
      <c r="H20" s="42"/>
    </row>
    <row r="21" spans="1:8" s="1" customFormat="1" ht="22.5" customHeight="1">
      <c r="A21" s="28">
        <v>8.1</v>
      </c>
      <c r="B21" s="13" t="s">
        <v>21</v>
      </c>
      <c r="C21" s="44">
        <v>40</v>
      </c>
      <c r="D21" s="44">
        <v>38.4</v>
      </c>
      <c r="E21" s="44">
        <f t="shared" si="0"/>
        <v>-1.6000000000000014</v>
      </c>
      <c r="H21" s="42"/>
    </row>
    <row r="22" spans="1:8" s="2" customFormat="1" ht="22.5" customHeight="1">
      <c r="A22" s="28">
        <v>8.1999999999999993</v>
      </c>
      <c r="B22" s="13" t="s">
        <v>22</v>
      </c>
      <c r="C22" s="44">
        <v>6</v>
      </c>
      <c r="D22" s="44">
        <v>9.3000000000000007</v>
      </c>
      <c r="E22" s="44">
        <f t="shared" si="0"/>
        <v>3.3000000000000007</v>
      </c>
      <c r="H22" s="42"/>
    </row>
    <row r="23" spans="1:8" s="2" customFormat="1" ht="22.5" customHeight="1">
      <c r="A23" s="28">
        <v>8.3000000000000007</v>
      </c>
      <c r="B23" s="13" t="s">
        <v>23</v>
      </c>
      <c r="C23" s="44">
        <v>30</v>
      </c>
      <c r="D23" s="44">
        <v>40</v>
      </c>
      <c r="E23" s="44">
        <f t="shared" si="0"/>
        <v>10</v>
      </c>
      <c r="H23" s="42"/>
    </row>
    <row r="24" spans="1:8" s="2" customFormat="1" ht="22.5" customHeight="1">
      <c r="A24" s="25">
        <v>9</v>
      </c>
      <c r="B24" s="11" t="s">
        <v>24</v>
      </c>
      <c r="C24" s="40">
        <v>10</v>
      </c>
      <c r="D24" s="40">
        <v>17.399999999999999</v>
      </c>
      <c r="E24" s="40">
        <f t="shared" si="0"/>
        <v>7.3999999999999986</v>
      </c>
      <c r="H24" s="42"/>
    </row>
    <row r="25" spans="1:8" s="2" customFormat="1" ht="22.5" customHeight="1">
      <c r="A25" s="25">
        <v>10</v>
      </c>
      <c r="B25" s="11" t="s">
        <v>25</v>
      </c>
      <c r="C25" s="40">
        <v>1300</v>
      </c>
      <c r="D25" s="40">
        <v>984.9</v>
      </c>
      <c r="E25" s="40">
        <f t="shared" si="0"/>
        <v>-315.10000000000002</v>
      </c>
      <c r="H25" s="42"/>
    </row>
    <row r="26" spans="1:8" s="2" customFormat="1" ht="22.5" customHeight="1">
      <c r="A26" s="25">
        <v>11</v>
      </c>
      <c r="B26" s="11" t="s">
        <v>26</v>
      </c>
      <c r="C26" s="40">
        <v>30</v>
      </c>
      <c r="D26" s="40">
        <v>30</v>
      </c>
      <c r="E26" s="40">
        <f t="shared" si="0"/>
        <v>0</v>
      </c>
      <c r="H26" s="42"/>
    </row>
    <row r="27" spans="1:8" s="2" customFormat="1" ht="22.5" customHeight="1">
      <c r="A27" s="25">
        <v>13</v>
      </c>
      <c r="B27" s="11" t="s">
        <v>27</v>
      </c>
      <c r="C27" s="40">
        <v>20</v>
      </c>
      <c r="D27" s="40">
        <v>15</v>
      </c>
      <c r="E27" s="40">
        <f t="shared" si="0"/>
        <v>-5</v>
      </c>
      <c r="H27" s="42"/>
    </row>
    <row r="28" spans="1:8" s="2" customFormat="1" ht="22.5" customHeight="1">
      <c r="A28" s="25">
        <v>14</v>
      </c>
      <c r="B28" s="11" t="s">
        <v>28</v>
      </c>
      <c r="C28" s="40"/>
      <c r="D28" s="40">
        <v>20</v>
      </c>
      <c r="E28" s="40">
        <f t="shared" si="0"/>
        <v>20</v>
      </c>
      <c r="H28" s="42"/>
    </row>
    <row r="29" spans="1:8" s="2" customFormat="1" ht="22.5" customHeight="1">
      <c r="A29" s="25">
        <v>15</v>
      </c>
      <c r="B29" s="11" t="s">
        <v>29</v>
      </c>
      <c r="C29" s="40">
        <v>215</v>
      </c>
      <c r="D29" s="40">
        <v>204</v>
      </c>
      <c r="E29" s="40">
        <f t="shared" si="0"/>
        <v>-11</v>
      </c>
      <c r="H29" s="42"/>
    </row>
    <row r="30" spans="1:8" s="2" customFormat="1" ht="22.5" customHeight="1">
      <c r="A30" s="25">
        <v>17</v>
      </c>
      <c r="B30" s="11" t="s">
        <v>30</v>
      </c>
      <c r="C30" s="40">
        <v>50</v>
      </c>
      <c r="D30" s="40">
        <v>40</v>
      </c>
      <c r="E30" s="40">
        <f t="shared" si="0"/>
        <v>-10</v>
      </c>
      <c r="H30" s="42"/>
    </row>
    <row r="31" spans="1:8" s="2" customFormat="1" ht="22.5" customHeight="1">
      <c r="A31" s="25">
        <v>22</v>
      </c>
      <c r="B31" s="11" t="s">
        <v>31</v>
      </c>
      <c r="C31" s="40">
        <v>105</v>
      </c>
      <c r="D31" s="40"/>
      <c r="E31" s="40">
        <f t="shared" si="0"/>
        <v>-105</v>
      </c>
      <c r="H31" s="42"/>
    </row>
    <row r="32" spans="1:8" s="2" customFormat="1" ht="22.5" customHeight="1">
      <c r="A32" s="25">
        <v>23</v>
      </c>
      <c r="B32" s="11" t="s">
        <v>32</v>
      </c>
      <c r="C32" s="40">
        <v>6</v>
      </c>
      <c r="D32" s="40">
        <v>6</v>
      </c>
      <c r="E32" s="40">
        <f t="shared" si="0"/>
        <v>0</v>
      </c>
      <c r="H32" s="42"/>
    </row>
    <row r="33" spans="1:8" s="2" customFormat="1" ht="22.5" customHeight="1">
      <c r="A33" s="25">
        <v>28</v>
      </c>
      <c r="B33" s="11" t="s">
        <v>33</v>
      </c>
      <c r="C33" s="40">
        <v>20</v>
      </c>
      <c r="D33" s="40"/>
      <c r="E33" s="40">
        <f t="shared" si="0"/>
        <v>-20</v>
      </c>
      <c r="H33" s="42"/>
    </row>
    <row r="34" spans="1:8" ht="22.5" customHeight="1">
      <c r="A34" s="45">
        <v>32</v>
      </c>
      <c r="B34" s="32" t="s">
        <v>34</v>
      </c>
      <c r="C34" s="40">
        <v>36</v>
      </c>
      <c r="D34" s="40">
        <v>36</v>
      </c>
      <c r="E34" s="40">
        <f>D34-C34</f>
        <v>0</v>
      </c>
      <c r="H34" s="42"/>
    </row>
    <row r="35" spans="1:8" s="2" customFormat="1" ht="22.5" customHeight="1">
      <c r="A35" s="45">
        <v>33</v>
      </c>
      <c r="B35" s="9" t="s">
        <v>44</v>
      </c>
      <c r="C35" s="40">
        <v>193.1</v>
      </c>
      <c r="D35" s="40">
        <v>193.1</v>
      </c>
      <c r="E35" s="40">
        <f t="shared" si="0"/>
        <v>0</v>
      </c>
      <c r="G35" s="2" t="s">
        <v>53</v>
      </c>
      <c r="H35" s="42"/>
    </row>
    <row r="36" spans="1:8" s="1" customFormat="1" ht="36.75" customHeight="1">
      <c r="A36" s="46" t="s">
        <v>45</v>
      </c>
      <c r="B36" s="47" t="s">
        <v>46</v>
      </c>
      <c r="C36" s="48">
        <f>SUM(C37:C37)</f>
        <v>2100</v>
      </c>
      <c r="D36" s="48">
        <f>SUM(D37:D37)</f>
        <v>0</v>
      </c>
      <c r="E36" s="48">
        <f t="shared" ref="E36:E38" si="1">D36-C36</f>
        <v>-2100</v>
      </c>
    </row>
    <row r="37" spans="1:8" s="1" customFormat="1" ht="22.5" customHeight="1">
      <c r="A37" s="49">
        <v>1</v>
      </c>
      <c r="B37" s="11" t="s">
        <v>14</v>
      </c>
      <c r="C37" s="40">
        <v>2100</v>
      </c>
      <c r="D37" s="40"/>
      <c r="E37" s="40">
        <f t="shared" si="1"/>
        <v>-2100</v>
      </c>
      <c r="G37" s="1" t="s">
        <v>53</v>
      </c>
    </row>
    <row r="38" spans="1:8" s="1" customFormat="1" ht="38.25" customHeight="1">
      <c r="A38" s="37" t="s">
        <v>47</v>
      </c>
      <c r="B38" s="38" t="s">
        <v>48</v>
      </c>
      <c r="C38" s="39">
        <f>C7+C8-C11</f>
        <v>6054.0999999999985</v>
      </c>
      <c r="D38" s="39">
        <f>D7+D8-D11</f>
        <v>2122.5999999999985</v>
      </c>
      <c r="E38" s="39">
        <f t="shared" si="1"/>
        <v>-3931.5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2018-11-02T05:36:59Z</dcterms:modified>
</cp:coreProperties>
</file>